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15480" windowHeight="11535" tabRatio="887"/>
  </bookViews>
  <sheets>
    <sheet name="прил.2" sheetId="33" r:id="rId1"/>
  </sheets>
  <calcPr calcId="125725"/>
</workbook>
</file>

<file path=xl/calcChain.xml><?xml version="1.0" encoding="utf-8"?>
<calcChain xmlns="http://schemas.openxmlformats.org/spreadsheetml/2006/main">
  <c r="E28" i="33"/>
  <c r="D28"/>
  <c r="F31"/>
  <c r="E22" l="1"/>
  <c r="D22"/>
  <c r="F23"/>
  <c r="F22" l="1"/>
  <c r="F16"/>
  <c r="F36" l="1"/>
  <c r="F33" l="1"/>
  <c r="F29"/>
  <c r="F21"/>
  <c r="F20"/>
  <c r="E19"/>
  <c r="F18"/>
  <c r="F17" s="1"/>
  <c r="F15"/>
  <c r="F14"/>
  <c r="F13"/>
  <c r="F11"/>
  <c r="F10" s="1"/>
  <c r="E12"/>
  <c r="D12"/>
  <c r="D17"/>
  <c r="E32"/>
  <c r="E35"/>
  <c r="D32"/>
  <c r="E17"/>
  <c r="D10"/>
  <c r="D9" s="1"/>
  <c r="D19"/>
  <c r="D35"/>
  <c r="E10"/>
  <c r="E9" s="1"/>
  <c r="E25"/>
  <c r="F25" s="1"/>
  <c r="F35" l="1"/>
  <c r="F19"/>
  <c r="F12"/>
  <c r="F28"/>
  <c r="F32"/>
  <c r="E27"/>
  <c r="E26" s="1"/>
  <c r="D27"/>
  <c r="D26" s="1"/>
  <c r="D37" s="1"/>
  <c r="F26" l="1"/>
  <c r="F27"/>
  <c r="F9"/>
  <c r="E37" l="1"/>
  <c r="F37" s="1"/>
</calcChain>
</file>

<file path=xl/sharedStrings.xml><?xml version="1.0" encoding="utf-8"?>
<sst xmlns="http://schemas.openxmlformats.org/spreadsheetml/2006/main" count="70" uniqueCount="69">
  <si>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</si>
  <si>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</si>
  <si>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</si>
  <si>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</si>
  <si>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</si>
  <si>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</si>
  <si>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</si>
  <si>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</si>
  <si>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</si>
  <si>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</si>
  <si>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</si>
  <si>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</si>
  <si>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</si>
  <si>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</si>
  <si>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</si>
  <si>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</si>
  <si>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</si>
  <si>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</si>
  <si>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</si>
  <si>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</si>
  <si>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</si>
  <si>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</si>
  <si>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</si>
  <si>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</si>
  <si>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</si>
  <si>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</si>
  <si>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</si>
  <si>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Субсидии бюджетам субъектов Российской Федерации и муниципальных образований (межбюджетные субсидии)</t>
  </si>
  <si>
    <t>Прочие субсидии бюджетам поселений</t>
  </si>
  <si>
    <t>000 2 02 03000 00 0000 151</t>
  </si>
  <si>
    <t>Субвенции бюджетам субъектов Российской Федерации и муниципальных образований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</si>
  <si>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</si>
  <si>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</si>
  <si>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</si>
  <si>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</si>
  <si>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</si>
  <si>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</si>
  <si>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</si>
  <si>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</si>
  <si>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</si>
  <si>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</si>
  <si>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</si>
  <si>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</si>
  <si>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</si>
  <si>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</si>
  <si>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</si>
  <si>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</si>
  <si>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</si>
  <si>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Приложение №1</t>
  </si>
  <si>
    <t>Процент исполнения</t>
  </si>
  <si>
    <t>(рублей)</t>
  </si>
  <si>
    <t>Исполнено</t>
  </si>
  <si>
    <t>000 2 02 19999 10 0000 151</t>
  </si>
  <si>
    <t>Прочие дотации бюджетам поселений</t>
  </si>
  <si>
    <t>000 2 02 10000 00 0000 151</t>
  </si>
  <si>
    <t>000 2 02 15001 10 0000 151</t>
  </si>
  <si>
    <t>000 2 02 20000 00 0000 151</t>
  </si>
  <si>
    <t>000 2 02 29999 10 0000 151</t>
  </si>
  <si>
    <t>000 2 02 35118 10 0000 151</t>
  </si>
  <si>
    <t>Субвенции бюджетам сельских поселений на осуществление  первичного воинского учета на территориях, где отсутствуют военные комиссариаты</t>
  </si>
  <si>
    <t xml:space="preserve">План на 2018г. </t>
  </si>
  <si>
    <t>000 1 11 05035 10 0000 410</t>
  </si>
  <si>
    <t>Доходы от сдачи в аренду имущества, находящегося в оперативном управлении органов управления сельских поселений</t>
  </si>
  <si>
    <t xml:space="preserve">Об исполнеии бюджетасельского поселения Чувашское Урметьево муниципального района  Челно-Вершинский  Самарской области  за 1 полугодие 2018 года
</t>
  </si>
  <si>
    <t>Доходная часть бюджета сельского поселения Чувашское Урметьево муниципального района Челно-Вершинский Самарской области за 1 полугодие 2018 года составила 1001,5 тыс. рублей, что составило  40,4 % от годовых бюджетных показателей. Расходная часть бюджета сельского поселения Чувашское Урметьево муниципального района Челно-Вершинский Самарской области исполнена в объеме 887,7 тыс.рублей, или 35,1 % от годовых бюджетных показателей .
Численность муниципальных служащих по сельскому поселению Чувашское Урметьево на 01.07.2018г. составляет 1 человек, затраты на его денежное содержание  - 97,7 тыс. рублей.</t>
  </si>
  <si>
    <t>Глава сельского поселения</t>
  </si>
  <si>
    <t>Т.В.Разукова</t>
  </si>
  <si>
    <t>Отчет об исполнении бюджета сельского поселения Чувашское Урметьево муниципального района Челно-Вершинский по доходам за 1 полугодие 2018 года</t>
  </si>
  <si>
    <t>Прочие дотации бюджетам сельских поселений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</si>
</sst>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5" fillId="0" borderId="0"/>
    <xf numFmtId="0" fontId="2" fillId="0" borderId="0" applyNumberFormat="0"/>
    <xf numFmtId="0" fontId="2" fillId="0" borderId="0"/>
    <xf numFmtId="0" fontId="2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6" fillId="0" borderId="0" xfId="4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Font="1" applyBorder="1" applyAlignment="1">
      <alignment vertical="top"/>
    </xf>
    <xf numFmtId="0" fontId="3" fillId="0" borderId="1" xfId="2" applyFont="1" applyBorder="1" applyAlignment="1">
      <alignment vertical="top"/>
    </xf>
    <xf numFmtId="0" fontId="3" fillId="0" borderId="3" xfId="2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2" applyFont="1" applyFill="1" applyBorder="1" applyAlignment="1">
      <alignment vertical="top" wrapText="1"/>
    </xf>
    <xf numFmtId="164" fontId="3" fillId="0" borderId="1" xfId="2" applyNumberFormat="1" applyFont="1" applyBorder="1" applyAlignment="1" applyProtection="1">
      <alignment vertical="top" wrapText="1"/>
    </xf>
    <xf numFmtId="164" fontId="4" fillId="0" borderId="1" xfId="3" applyNumberFormat="1" applyFont="1" applyBorder="1" applyAlignment="1" applyProtection="1">
      <alignment vertical="top"/>
    </xf>
    <xf numFmtId="164" fontId="3" fillId="2" borderId="1" xfId="3" applyNumberFormat="1" applyFont="1" applyFill="1" applyBorder="1" applyAlignment="1" applyProtection="1">
      <alignment vertical="top"/>
      <protection locked="0"/>
    </xf>
    <xf numFmtId="164" fontId="3" fillId="0" borderId="1" xfId="3" applyNumberFormat="1" applyFont="1" applyBorder="1" applyAlignment="1" applyProtection="1">
      <alignment vertical="top"/>
    </xf>
    <xf numFmtId="164" fontId="3" fillId="0" borderId="1" xfId="3" applyNumberFormat="1" applyFont="1" applyFill="1" applyBorder="1" applyAlignment="1" applyProtection="1">
      <alignment vertical="top"/>
    </xf>
    <xf numFmtId="164" fontId="3" fillId="2" borderId="1" xfId="2" applyNumberFormat="1" applyFont="1" applyFill="1" applyBorder="1" applyAlignment="1" applyProtection="1">
      <alignment vertical="top" wrapText="1"/>
    </xf>
    <xf numFmtId="164" fontId="3" fillId="0" borderId="1" xfId="2" applyNumberFormat="1" applyFont="1" applyBorder="1" applyAlignment="1" applyProtection="1">
      <alignment vertical="top"/>
    </xf>
    <xf numFmtId="0" fontId="7" fillId="0" borderId="0" xfId="4" applyFont="1"/>
    <xf numFmtId="164" fontId="3" fillId="3" borderId="1" xfId="3" applyNumberFormat="1" applyFont="1" applyFill="1" applyBorder="1" applyAlignment="1" applyProtection="1">
      <alignment vertical="top"/>
      <protection locked="0"/>
    </xf>
    <xf numFmtId="0" fontId="3" fillId="0" borderId="4" xfId="2" applyFont="1" applyBorder="1" applyAlignment="1">
      <alignment vertical="top" wrapText="1"/>
    </xf>
    <xf numFmtId="0" fontId="3" fillId="0" borderId="1" xfId="3" applyFont="1" applyBorder="1" applyAlignment="1">
      <alignment horizontal="center" vertical="justify"/>
    </xf>
    <xf numFmtId="4" fontId="4" fillId="0" borderId="1" xfId="3" applyNumberFormat="1" applyFont="1" applyBorder="1" applyAlignment="1" applyProtection="1">
      <alignment vertical="top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3" fillId="0" borderId="1" xfId="2" applyNumberFormat="1" applyFont="1" applyBorder="1" applyAlignment="1" applyProtection="1">
      <alignment vertical="top" wrapText="1"/>
    </xf>
    <xf numFmtId="4" fontId="3" fillId="2" borderId="1" xfId="3" applyNumberFormat="1" applyFont="1" applyFill="1" applyBorder="1" applyAlignment="1" applyProtection="1">
      <alignment vertical="top"/>
      <protection locked="0"/>
    </xf>
    <xf numFmtId="4" fontId="3" fillId="0" borderId="1" xfId="3" applyNumberFormat="1" applyFont="1" applyBorder="1" applyAlignment="1" applyProtection="1">
      <alignment vertical="top"/>
    </xf>
    <xf numFmtId="4" fontId="3" fillId="2" borderId="1" xfId="2" applyNumberFormat="1" applyFont="1" applyFill="1" applyBorder="1" applyAlignment="1" applyProtection="1">
      <alignment vertical="top" wrapText="1"/>
    </xf>
    <xf numFmtId="4" fontId="3" fillId="0" borderId="1" xfId="2" applyNumberFormat="1" applyFont="1" applyBorder="1" applyAlignment="1" applyProtection="1">
      <alignment vertical="top"/>
    </xf>
    <xf numFmtId="164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0" borderId="0" xfId="4" applyAlignment="1">
      <alignment horizontal="center" vertical="center"/>
    </xf>
    <xf numFmtId="0" fontId="4" fillId="0" borderId="0" xfId="2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3" applyFont="1"/>
    <xf numFmtId="0" fontId="3" fillId="0" borderId="0" xfId="3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top" wrapText="1"/>
      <protection hidden="1"/>
    </xf>
    <xf numFmtId="49" fontId="4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2" borderId="1" xfId="3" applyNumberFormat="1" applyFont="1" applyFill="1" applyBorder="1" applyAlignment="1" applyProtection="1">
      <alignment vertical="top"/>
    </xf>
    <xf numFmtId="0" fontId="10" fillId="0" borderId="0" xfId="4" applyFont="1"/>
    <xf numFmtId="0" fontId="4" fillId="0" borderId="0" xfId="0" applyFont="1" applyBorder="1" applyAlignment="1">
      <alignment horizontal="right" vertical="top"/>
    </xf>
    <xf numFmtId="0" fontId="3" fillId="3" borderId="1" xfId="2" applyFont="1" applyFill="1" applyBorder="1" applyAlignment="1">
      <alignment horizontal="center" vertical="top" wrapText="1"/>
    </xf>
    <xf numFmtId="0" fontId="3" fillId="3" borderId="1" xfId="2" applyFont="1" applyFill="1" applyBorder="1" applyAlignment="1">
      <alignment vertical="top" wrapText="1"/>
    </xf>
    <xf numFmtId="4" fontId="3" fillId="3" borderId="1" xfId="2" applyNumberFormat="1" applyFont="1" applyFill="1" applyBorder="1" applyAlignment="1" applyProtection="1">
      <alignment vertical="top" wrapText="1"/>
    </xf>
    <xf numFmtId="164" fontId="3" fillId="3" borderId="1" xfId="2" applyNumberFormat="1" applyFont="1" applyFill="1" applyBorder="1" applyAlignment="1" applyProtection="1">
      <alignment vertical="top" wrapText="1"/>
    </xf>
    <xf numFmtId="0" fontId="4" fillId="0" borderId="0" xfId="4" applyFont="1"/>
    <xf numFmtId="0" fontId="4" fillId="0" borderId="0" xfId="4" applyFont="1" applyAlignment="1">
      <alignment horizontal="right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0" fontId="4" fillId="0" borderId="0" xfId="4" applyFont="1" applyAlignment="1">
      <alignment horizontal="center" wrapText="1"/>
    </xf>
    <xf numFmtId="0" fontId="4" fillId="0" borderId="0" xfId="0" applyFont="1" applyBorder="1" applyAlignment="1">
      <alignment horizontal="right" vertical="top"/>
    </xf>
    <xf numFmtId="0" fontId="3" fillId="0" borderId="0" xfId="2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4" fillId="0" borderId="0" xfId="2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2" applyFont="1" applyAlignment="1">
      <alignment horizontal="center" vertical="top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topLeftCell="B17" zoomScaleSheetLayoutView="100" workbookViewId="0">
      <selection activeCell="E15" sqref="E15"/>
    </sheetView>
  </sheetViews>
  <sheetFormatPr defaultRowHeight="12.75"/>
  <cols>
    <col min="1" max="1" width="4" style="2" hidden="1" customWidth="1"/>
    <col min="2" max="2" width="28.7109375" style="2" customWidth="1"/>
    <col min="3" max="3" width="56.28515625" style="2" customWidth="1"/>
    <col min="4" max="4" width="14.140625" style="2" customWidth="1"/>
    <col min="5" max="5" width="12.7109375" style="2" customWidth="1"/>
    <col min="6" max="6" width="13.140625" style="2" customWidth="1"/>
    <col min="7" max="16384" width="9.140625" style="2"/>
  </cols>
  <sheetData>
    <row r="1" spans="1:7" ht="24" customHeight="1">
      <c r="B1" s="39" t="s">
        <v>25</v>
      </c>
      <c r="C1" s="40"/>
      <c r="D1" s="58" t="s">
        <v>48</v>
      </c>
      <c r="E1" s="58"/>
      <c r="F1" s="58"/>
    </row>
    <row r="2" spans="1:7" ht="24" hidden="1" customHeight="1">
      <c r="B2" s="39"/>
      <c r="C2" s="40"/>
      <c r="D2" s="49"/>
      <c r="E2" s="49"/>
      <c r="F2" s="49"/>
    </row>
    <row r="3" spans="1:7" ht="33.75" hidden="1" customHeight="1">
      <c r="B3" s="59"/>
      <c r="C3" s="60"/>
      <c r="D3" s="60"/>
      <c r="E3" s="60"/>
      <c r="F3" s="60"/>
      <c r="G3" s="1"/>
    </row>
    <row r="4" spans="1:7" s="38" customFormat="1" ht="93.75" hidden="1" customHeight="1">
      <c r="B4" s="61"/>
      <c r="C4" s="62"/>
      <c r="D4" s="62"/>
      <c r="E4" s="62"/>
      <c r="F4" s="62"/>
    </row>
    <row r="5" spans="1:7" ht="11.25" customHeight="1">
      <c r="B5" s="39"/>
      <c r="C5" s="41"/>
      <c r="D5" s="41"/>
      <c r="E5" s="41"/>
      <c r="F5" s="41"/>
    </row>
    <row r="6" spans="1:7" ht="45.75" customHeight="1">
      <c r="B6" s="63" t="s">
        <v>67</v>
      </c>
      <c r="C6" s="63"/>
      <c r="D6" s="63"/>
      <c r="E6" s="63"/>
      <c r="F6" s="63"/>
    </row>
    <row r="7" spans="1:7" ht="15.75">
      <c r="B7" s="39"/>
      <c r="C7" s="39"/>
      <c r="D7" s="42"/>
      <c r="E7" s="42"/>
      <c r="F7" s="43" t="s">
        <v>50</v>
      </c>
    </row>
    <row r="8" spans="1:7" ht="34.5" customHeight="1">
      <c r="B8" s="4" t="s">
        <v>0</v>
      </c>
      <c r="C8" s="4" t="s">
        <v>1</v>
      </c>
      <c r="D8" s="14" t="s">
        <v>60</v>
      </c>
      <c r="E8" s="15" t="s">
        <v>51</v>
      </c>
      <c r="F8" s="29" t="s">
        <v>49</v>
      </c>
    </row>
    <row r="9" spans="1:7" ht="15.75">
      <c r="B9" s="50" t="s">
        <v>10</v>
      </c>
      <c r="C9" s="51" t="s">
        <v>2</v>
      </c>
      <c r="D9" s="52">
        <f>D10+D12+D17+D19+D22</f>
        <v>1097000</v>
      </c>
      <c r="E9" s="52">
        <f>E10+E12+E17+E19+E22</f>
        <v>413510.47</v>
      </c>
      <c r="F9" s="53">
        <f>E9/D9*100</f>
        <v>37.694664539653601</v>
      </c>
    </row>
    <row r="10" spans="1:7" ht="15.75">
      <c r="A10" s="2">
        <v>1</v>
      </c>
      <c r="B10" s="5" t="s">
        <v>11</v>
      </c>
      <c r="C10" s="6" t="s">
        <v>3</v>
      </c>
      <c r="D10" s="32">
        <f>D11</f>
        <v>144000</v>
      </c>
      <c r="E10" s="32">
        <f>E11</f>
        <v>30631.41</v>
      </c>
      <c r="F10" s="19">
        <f>F11</f>
        <v>21.271812499999999</v>
      </c>
    </row>
    <row r="11" spans="1:7" ht="15.75">
      <c r="B11" s="7" t="s">
        <v>12</v>
      </c>
      <c r="C11" s="8" t="s">
        <v>4</v>
      </c>
      <c r="D11" s="30">
        <v>144000</v>
      </c>
      <c r="E11" s="31">
        <v>30631.41</v>
      </c>
      <c r="F11" s="20">
        <f t="shared" ref="F11:F16" si="0">E11/D11*100</f>
        <v>21.271812499999999</v>
      </c>
    </row>
    <row r="12" spans="1:7" ht="15.75">
      <c r="B12" s="5" t="s">
        <v>36</v>
      </c>
      <c r="C12" s="6" t="s">
        <v>37</v>
      </c>
      <c r="D12" s="34">
        <f>D13+D14+D15+D16</f>
        <v>540000</v>
      </c>
      <c r="E12" s="33">
        <f>E13+E14+E15+E16</f>
        <v>291940.76</v>
      </c>
      <c r="F12" s="22">
        <f t="shared" si="0"/>
        <v>54.06310370370371</v>
      </c>
    </row>
    <row r="13" spans="1:7" ht="15.75">
      <c r="B13" s="7" t="s">
        <v>40</v>
      </c>
      <c r="C13" s="8" t="s">
        <v>41</v>
      </c>
      <c r="D13" s="30">
        <v>188000</v>
      </c>
      <c r="E13" s="31">
        <v>126520.93</v>
      </c>
      <c r="F13" s="20">
        <f t="shared" si="0"/>
        <v>67.29836702127659</v>
      </c>
    </row>
    <row r="14" spans="1:7" ht="15.75">
      <c r="B14" s="7" t="s">
        <v>42</v>
      </c>
      <c r="C14" s="8" t="s">
        <v>43</v>
      </c>
      <c r="D14" s="30">
        <v>2000</v>
      </c>
      <c r="E14" s="31">
        <v>959.13</v>
      </c>
      <c r="F14" s="20">
        <f t="shared" si="0"/>
        <v>47.956500000000005</v>
      </c>
    </row>
    <row r="15" spans="1:7" ht="20.25" customHeight="1">
      <c r="B15" s="7" t="s">
        <v>44</v>
      </c>
      <c r="C15" s="8" t="s">
        <v>45</v>
      </c>
      <c r="D15" s="30">
        <v>389000</v>
      </c>
      <c r="E15" s="31">
        <v>190747.99</v>
      </c>
      <c r="F15" s="20">
        <f t="shared" si="0"/>
        <v>49.035473007712085</v>
      </c>
    </row>
    <row r="16" spans="1:7" ht="32.25" customHeight="1">
      <c r="B16" s="7" t="s">
        <v>46</v>
      </c>
      <c r="C16" s="8" t="s">
        <v>47</v>
      </c>
      <c r="D16" s="30">
        <v>-39000</v>
      </c>
      <c r="E16" s="31">
        <v>-26287.29</v>
      </c>
      <c r="F16" s="20">
        <f t="shared" si="0"/>
        <v>67.403307692307692</v>
      </c>
    </row>
    <row r="17" spans="1:7" ht="15.75">
      <c r="A17" s="2">
        <v>1</v>
      </c>
      <c r="B17" s="5" t="s">
        <v>13</v>
      </c>
      <c r="C17" s="6" t="s">
        <v>5</v>
      </c>
      <c r="D17" s="32">
        <f>D18</f>
        <v>31000</v>
      </c>
      <c r="E17" s="32">
        <f>E18</f>
        <v>0</v>
      </c>
      <c r="F17" s="19">
        <f>F18</f>
        <v>0</v>
      </c>
    </row>
    <row r="18" spans="1:7" ht="15.75">
      <c r="B18" s="7" t="s">
        <v>14</v>
      </c>
      <c r="C18" s="8" t="s">
        <v>6</v>
      </c>
      <c r="D18" s="31">
        <v>31000</v>
      </c>
      <c r="E18" s="30">
        <v>0</v>
      </c>
      <c r="F18" s="20">
        <f t="shared" ref="F18:F23" si="1">E18/D18*100</f>
        <v>0</v>
      </c>
    </row>
    <row r="19" spans="1:7" ht="15.75">
      <c r="A19" s="2">
        <v>1</v>
      </c>
      <c r="B19" s="5" t="s">
        <v>15</v>
      </c>
      <c r="C19" s="6" t="s">
        <v>7</v>
      </c>
      <c r="D19" s="32">
        <f>D20+D21</f>
        <v>378000</v>
      </c>
      <c r="E19" s="32">
        <f>E20+E21</f>
        <v>90938.3</v>
      </c>
      <c r="F19" s="19">
        <f t="shared" si="1"/>
        <v>24.057751322751322</v>
      </c>
    </row>
    <row r="20" spans="1:7" ht="15.75">
      <c r="B20" s="7" t="s">
        <v>16</v>
      </c>
      <c r="C20" s="8" t="s">
        <v>8</v>
      </c>
      <c r="D20" s="31">
        <v>21000</v>
      </c>
      <c r="E20" s="30">
        <v>481.05</v>
      </c>
      <c r="F20" s="20">
        <f t="shared" si="1"/>
        <v>2.2907142857142859</v>
      </c>
    </row>
    <row r="21" spans="1:7" ht="15.75">
      <c r="B21" s="7" t="s">
        <v>17</v>
      </c>
      <c r="C21" s="8" t="s">
        <v>9</v>
      </c>
      <c r="D21" s="31">
        <v>357000</v>
      </c>
      <c r="E21" s="30">
        <v>90457.25</v>
      </c>
      <c r="F21" s="20">
        <f t="shared" si="1"/>
        <v>25.338165266106444</v>
      </c>
    </row>
    <row r="22" spans="1:7" ht="33" customHeight="1">
      <c r="A22" s="2">
        <v>1</v>
      </c>
      <c r="B22" s="5" t="s">
        <v>18</v>
      </c>
      <c r="C22" s="6" t="s">
        <v>23</v>
      </c>
      <c r="D22" s="23">
        <f>D23</f>
        <v>4000</v>
      </c>
      <c r="E22" s="23">
        <f>E23</f>
        <v>0</v>
      </c>
      <c r="F22" s="20">
        <f t="shared" si="1"/>
        <v>0</v>
      </c>
    </row>
    <row r="23" spans="1:7" ht="47.25">
      <c r="B23" s="10" t="s">
        <v>61</v>
      </c>
      <c r="C23" s="11" t="s">
        <v>62</v>
      </c>
      <c r="D23" s="56">
        <v>4000</v>
      </c>
      <c r="E23" s="20">
        <v>0</v>
      </c>
      <c r="F23" s="20">
        <f t="shared" si="1"/>
        <v>0</v>
      </c>
    </row>
    <row r="24" spans="1:7" s="26" customFormat="1" ht="31.5" hidden="1">
      <c r="B24" s="5" t="s">
        <v>38</v>
      </c>
      <c r="C24" s="17" t="s">
        <v>39</v>
      </c>
      <c r="D24" s="27">
        <v>0</v>
      </c>
      <c r="E24" s="22">
        <v>0</v>
      </c>
      <c r="F24" s="22">
        <v>0</v>
      </c>
    </row>
    <row r="25" spans="1:7" ht="15.75">
      <c r="A25" s="2">
        <v>1</v>
      </c>
      <c r="B25" s="9" t="s">
        <v>19</v>
      </c>
      <c r="C25" s="28" t="s">
        <v>20</v>
      </c>
      <c r="D25" s="21">
        <v>0</v>
      </c>
      <c r="E25" s="21">
        <f>D25</f>
        <v>0</v>
      </c>
      <c r="F25" s="21">
        <f>E25</f>
        <v>0</v>
      </c>
      <c r="G25" s="3"/>
    </row>
    <row r="26" spans="1:7" ht="15.75">
      <c r="B26" s="50" t="s">
        <v>21</v>
      </c>
      <c r="C26" s="51" t="s">
        <v>24</v>
      </c>
      <c r="D26" s="52">
        <f>D27</f>
        <v>1381700</v>
      </c>
      <c r="E26" s="52">
        <f>E27</f>
        <v>587949.88</v>
      </c>
      <c r="F26" s="53">
        <f t="shared" ref="F26:F33" si="2">E26/D26*100</f>
        <v>42.552643844539332</v>
      </c>
    </row>
    <row r="27" spans="1:7" ht="31.5">
      <c r="B27" s="16" t="s">
        <v>33</v>
      </c>
      <c r="C27" s="18" t="s">
        <v>34</v>
      </c>
      <c r="D27" s="35">
        <f>D28+D32+D35</f>
        <v>1381700</v>
      </c>
      <c r="E27" s="35">
        <f>E28+E32+E35</f>
        <v>587949.88</v>
      </c>
      <c r="F27" s="24">
        <f t="shared" si="2"/>
        <v>42.552643844539332</v>
      </c>
    </row>
    <row r="28" spans="1:7" ht="19.5" customHeight="1">
      <c r="B28" s="16" t="s">
        <v>54</v>
      </c>
      <c r="C28" s="18" t="s">
        <v>32</v>
      </c>
      <c r="D28" s="35">
        <f>D29+D31</f>
        <v>416100</v>
      </c>
      <c r="E28" s="35">
        <f>E29+E31</f>
        <v>198049.88</v>
      </c>
      <c r="F28" s="24">
        <f t="shared" si="2"/>
        <v>47.596702715693347</v>
      </c>
    </row>
    <row r="29" spans="1:7" ht="36" customHeight="1">
      <c r="B29" s="10" t="s">
        <v>55</v>
      </c>
      <c r="C29" s="11" t="s">
        <v>31</v>
      </c>
      <c r="D29" s="31">
        <v>296100</v>
      </c>
      <c r="E29" s="30">
        <v>148049.88</v>
      </c>
      <c r="F29" s="20">
        <f t="shared" si="2"/>
        <v>49.999959473150959</v>
      </c>
    </row>
    <row r="30" spans="1:7" ht="20.25" hidden="1" customHeight="1">
      <c r="B30" s="10" t="s">
        <v>52</v>
      </c>
      <c r="C30" s="11" t="s">
        <v>53</v>
      </c>
      <c r="D30" s="31"/>
      <c r="E30" s="30"/>
      <c r="F30" s="20"/>
    </row>
    <row r="31" spans="1:7" ht="20.25" customHeight="1">
      <c r="B31" s="10" t="s">
        <v>52</v>
      </c>
      <c r="C31" s="11" t="s">
        <v>68</v>
      </c>
      <c r="D31" s="31">
        <v>120000</v>
      </c>
      <c r="E31" s="30">
        <v>50000</v>
      </c>
      <c r="F31" s="20">
        <f>E31/D31*100</f>
        <v>41.666666666666671</v>
      </c>
    </row>
    <row r="32" spans="1:7" ht="30.75" customHeight="1">
      <c r="B32" s="16" t="s">
        <v>56</v>
      </c>
      <c r="C32" s="17" t="s">
        <v>27</v>
      </c>
      <c r="D32" s="33">
        <f>D33</f>
        <v>882400</v>
      </c>
      <c r="E32" s="34">
        <f>E33</f>
        <v>306700</v>
      </c>
      <c r="F32" s="22">
        <f t="shared" si="2"/>
        <v>34.757479601087944</v>
      </c>
    </row>
    <row r="33" spans="1:6" ht="18.75" customHeight="1">
      <c r="B33" s="10" t="s">
        <v>57</v>
      </c>
      <c r="C33" s="11" t="s">
        <v>28</v>
      </c>
      <c r="D33" s="31">
        <v>882400</v>
      </c>
      <c r="E33" s="30">
        <v>306700</v>
      </c>
      <c r="F33" s="20">
        <f t="shared" si="2"/>
        <v>34.757479601087944</v>
      </c>
    </row>
    <row r="34" spans="1:6" ht="15.75" hidden="1">
      <c r="B34" s="44"/>
      <c r="C34" s="45" t="s">
        <v>35</v>
      </c>
      <c r="D34" s="46">
        <v>0</v>
      </c>
      <c r="E34" s="47">
        <v>0</v>
      </c>
      <c r="F34" s="47">
        <v>0</v>
      </c>
    </row>
    <row r="35" spans="1:6" ht="31.5">
      <c r="A35" s="2">
        <v>2</v>
      </c>
      <c r="B35" s="5" t="s">
        <v>29</v>
      </c>
      <c r="C35" s="6" t="s">
        <v>30</v>
      </c>
      <c r="D35" s="19">
        <f>D36</f>
        <v>83200</v>
      </c>
      <c r="E35" s="19">
        <f>E36</f>
        <v>83200</v>
      </c>
      <c r="F35" s="19">
        <f>E35/D35*100</f>
        <v>100</v>
      </c>
    </row>
    <row r="36" spans="1:6" ht="47.25" customHeight="1">
      <c r="A36" s="2" t="s">
        <v>22</v>
      </c>
      <c r="B36" s="16" t="s">
        <v>58</v>
      </c>
      <c r="C36" s="17" t="s">
        <v>59</v>
      </c>
      <c r="D36" s="37">
        <v>83200</v>
      </c>
      <c r="E36" s="22">
        <v>83200</v>
      </c>
      <c r="F36" s="22">
        <f>E36/D36*100</f>
        <v>100</v>
      </c>
    </row>
    <row r="37" spans="1:6" ht="15.75">
      <c r="B37" s="12"/>
      <c r="C37" s="13" t="s">
        <v>26</v>
      </c>
      <c r="D37" s="36">
        <f>D26+D9</f>
        <v>2478700</v>
      </c>
      <c r="E37" s="36">
        <f>E9+E26</f>
        <v>1001460.35</v>
      </c>
      <c r="F37" s="25">
        <f>E37/D37*100</f>
        <v>40.402644531407596</v>
      </c>
    </row>
    <row r="38" spans="1:6" ht="15">
      <c r="B38" s="48"/>
      <c r="C38" s="48"/>
      <c r="D38" s="48"/>
      <c r="E38" s="48"/>
      <c r="F38" s="48"/>
    </row>
    <row r="39" spans="1:6" ht="32.25" customHeight="1">
      <c r="B39" s="59" t="s">
        <v>63</v>
      </c>
      <c r="C39" s="60"/>
      <c r="D39" s="60"/>
      <c r="E39" s="60"/>
      <c r="F39" s="60"/>
    </row>
    <row r="40" spans="1:6" ht="15" customHeight="1">
      <c r="B40" s="57" t="s">
        <v>64</v>
      </c>
      <c r="C40" s="57"/>
      <c r="D40" s="57"/>
      <c r="E40" s="57"/>
      <c r="F40" s="57"/>
    </row>
    <row r="41" spans="1:6" ht="15" customHeight="1">
      <c r="B41" s="57"/>
      <c r="C41" s="57"/>
      <c r="D41" s="57"/>
      <c r="E41" s="57"/>
      <c r="F41" s="57"/>
    </row>
    <row r="42" spans="1:6" ht="15.75" customHeight="1">
      <c r="B42" s="57"/>
      <c r="C42" s="57"/>
      <c r="D42" s="57"/>
      <c r="E42" s="57"/>
      <c r="F42" s="57"/>
    </row>
    <row r="43" spans="1:6" ht="15" customHeight="1">
      <c r="B43" s="57"/>
      <c r="C43" s="57"/>
      <c r="D43" s="57"/>
      <c r="E43" s="57"/>
      <c r="F43" s="57"/>
    </row>
    <row r="44" spans="1:6" ht="15" customHeight="1">
      <c r="B44" s="57"/>
      <c r="C44" s="57"/>
      <c r="D44" s="57"/>
      <c r="E44" s="57"/>
      <c r="F44" s="57"/>
    </row>
    <row r="45" spans="1:6" ht="15.75" customHeight="1">
      <c r="B45" s="57"/>
      <c r="C45" s="57"/>
      <c r="D45" s="57"/>
      <c r="E45" s="57"/>
      <c r="F45" s="57"/>
    </row>
    <row r="46" spans="1:6" ht="15" customHeight="1">
      <c r="B46" s="48"/>
      <c r="C46" s="48"/>
      <c r="D46" s="48"/>
      <c r="E46" s="48"/>
      <c r="F46" s="48"/>
    </row>
    <row r="53" spans="2:3" ht="15.75">
      <c r="B53" s="54" t="s">
        <v>65</v>
      </c>
      <c r="C53" s="55" t="s">
        <v>66</v>
      </c>
    </row>
  </sheetData>
  <mergeCells count="6">
    <mergeCell ref="B40:F45"/>
    <mergeCell ref="D1:F1"/>
    <mergeCell ref="B3:F3"/>
    <mergeCell ref="B4:F4"/>
    <mergeCell ref="B39:F39"/>
    <mergeCell ref="B6:F6"/>
  </mergeCells>
  <phoneticPr fontId="0" type="noConversion"/>
  <pageMargins left="0.59055118110236227" right="0.39370078740157483" top="1.1811023622047245" bottom="0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ЧувУрм</cp:lastModifiedBy>
  <cp:lastPrinted>2018-07-19T05:51:51Z</cp:lastPrinted>
  <dcterms:created xsi:type="dcterms:W3CDTF">1996-10-08T23:32:33Z</dcterms:created>
  <dcterms:modified xsi:type="dcterms:W3CDTF">2018-07-26T05:05:53Z</dcterms:modified>
</cp:coreProperties>
</file>